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avgorodnyaya_NA\Desktop\"/>
    </mc:Choice>
  </mc:AlternateContent>
  <bookViews>
    <workbookView xWindow="0" yWindow="60" windowWidth="16815" windowHeight="7005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1" l="1"/>
  <c r="N11" i="1" s="1"/>
  <c r="F12" i="1" l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A12" i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I15" i="1" l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F34" i="1"/>
  <c r="H15" i="1" l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O21" i="1" l="1"/>
  <c r="P21" i="1" s="1"/>
  <c r="M21" i="1"/>
  <c r="L21" i="1"/>
  <c r="O14" i="1"/>
  <c r="P14" i="1" s="1"/>
  <c r="M14" i="1"/>
  <c r="L14" i="1"/>
  <c r="I14" i="1"/>
  <c r="H14" i="1"/>
  <c r="O13" i="1"/>
  <c r="P13" i="1" s="1"/>
  <c r="M13" i="1"/>
  <c r="L13" i="1"/>
  <c r="I13" i="1"/>
  <c r="H13" i="1"/>
  <c r="O12" i="1"/>
  <c r="P12" i="1" s="1"/>
  <c r="M12" i="1"/>
  <c r="L12" i="1"/>
  <c r="I12" i="1"/>
  <c r="H12" i="1"/>
  <c r="P11" i="1"/>
  <c r="M11" i="1"/>
  <c r="L11" i="1"/>
  <c r="I11" i="1"/>
  <c r="H11" i="1"/>
  <c r="M29" i="1" l="1"/>
  <c r="M30" i="1"/>
  <c r="M31" i="1"/>
  <c r="M32" i="1"/>
  <c r="M33" i="1"/>
  <c r="O29" i="1"/>
  <c r="P29" i="1" s="1"/>
  <c r="O30" i="1"/>
  <c r="P30" i="1" s="1"/>
  <c r="O31" i="1"/>
  <c r="P31" i="1" s="1"/>
  <c r="O32" i="1"/>
  <c r="P32" i="1" s="1"/>
  <c r="O33" i="1"/>
  <c r="P33" i="1" s="1"/>
  <c r="L29" i="1"/>
  <c r="L30" i="1"/>
  <c r="L31" i="1"/>
  <c r="L32" i="1"/>
  <c r="L33" i="1"/>
  <c r="P34" i="1" l="1"/>
  <c r="F35" i="1" l="1"/>
  <c r="F36" i="1" l="1"/>
  <c r="P36" i="1" s="1"/>
  <c r="P35" i="1"/>
</calcChain>
</file>

<file path=xl/sharedStrings.xml><?xml version="1.0" encoding="utf-8"?>
<sst xmlns="http://schemas.openxmlformats.org/spreadsheetml/2006/main" count="37" uniqueCount="31">
  <si>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</si>
  <si>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</si>
  <si>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</si>
  <si>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</si>
  <si>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</si>
  <si>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</si>
  <si>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</si>
  <si>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</si>
  <si>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</si>
  <si>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</si>
  <si>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</si>
  <si>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</si>
  <si>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</si>
  <si>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</si>
  <si>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При необходимости добавьте необходимое количество строк между Продукцией 9 и Продукцией 10, либо удалите лишнии строки.</t>
  </si>
  <si>
    <t>Структура разделения НМЦ на отдельные виды товаров, работ, услуг должна соответствовать Техническим требованиям Заказчика. При этом рекомендуется отдельно указывать стоимость: 
‒ различных видов работ/услуг;
‒ этапов работ/услуг (при выделении таковых в составе Технических требований Заказчика и Проекта Договора);
‒ каждой единицы поставляемого товара (в случае заключения договора поставки);
‒ статей затрат (в том числе, например: приобретение / изготовление товара, доставка, шеф-монтаж, обучение и т.п.),
указанных в Технических требованиях Заказчика, в целях обеспечить такую детализацию, которая бы позволила впоследствии провести эффективное сравнение и сопоставление Коммерческих предложений со стороны Участников закупки.</t>
  </si>
  <si>
    <t>Кроме того, НДС, руб.</t>
  </si>
  <si>
    <t xml:space="preserve"> шт.</t>
  </si>
  <si>
    <t>*</t>
  </si>
  <si>
    <t>НДС исчисляется дополнительно по ставке, установленной ст. 164 Налогового кодекса РФ.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</si>
  <si>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Производитель продукции
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</si>
  <si>
    <t>Приложение к Документации о закупке – Структура НМЦ (в т.ч. форма Коммерческого предложения)</t>
  </si>
  <si>
    <t xml:space="preserve">Форма Коммерческого предложения Участника </t>
  </si>
  <si>
    <t>КОММЕРЧЕСКОЕ ПРЕДЛОЖЕНИЕ</t>
  </si>
  <si>
    <t>Бакалейная продукция для АЭС</t>
  </si>
  <si>
    <t>Максимальная (предельная) цена Договора без НДС, руб. без НДС.*.</t>
  </si>
  <si>
    <t>Максимальная (предельная) цена Договора без НДС, руб. без НДС.*</t>
  </si>
  <si>
    <t>10-20%</t>
  </si>
  <si>
    <t xml:space="preserve">Наименование и ИНН Участника: </t>
  </si>
  <si>
    <r>
      <t xml:space="preserve">Приложение 1 к письму о подаче оферты
</t>
    </r>
    <r>
      <rPr>
        <u/>
        <sz val="12"/>
        <color theme="1"/>
        <rFont val="Times New Roman"/>
        <family val="1"/>
        <charset val="204"/>
      </rPr>
      <t xml:space="preserve">от                         №  </t>
    </r>
  </si>
  <si>
    <r>
      <t xml:space="preserve">
__________________________________
(подпись, М.П.)
</t>
    </r>
    <r>
      <rPr>
        <sz val="11"/>
        <color theme="1"/>
        <rFont val="Times New Roman"/>
        <family val="1"/>
        <charset val="204"/>
      </rPr>
      <t xml:space="preserve">
(фамилия, имя, отчество подписавшего, должность)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</si>
</sst>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rgb="FFFF0000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6" borderId="7" xfId="0" applyFont="1" applyFill="1" applyBorder="1" applyAlignment="1">
      <alignment horizontal="center"/>
    </xf>
    <xf numFmtId="49" fontId="2" fillId="6" borderId="14" xfId="0" applyNumberFormat="1" applyFont="1" applyFill="1" applyBorder="1" applyAlignment="1">
      <alignment horizontal="left" vertical="top" wrapText="1"/>
    </xf>
    <xf numFmtId="3" fontId="2" fillId="6" borderId="8" xfId="0" applyNumberFormat="1" applyFont="1" applyFill="1" applyBorder="1" applyAlignment="1">
      <alignment horizontal="center" vertical="top" wrapText="1"/>
    </xf>
    <xf numFmtId="4" fontId="2" fillId="6" borderId="9" xfId="0" applyNumberFormat="1" applyFont="1" applyFill="1" applyBorder="1" applyAlignment="1">
      <alignment horizontal="center" vertical="top" wrapText="1"/>
    </xf>
    <xf numFmtId="4" fontId="8" fillId="6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6" borderId="8" xfId="0" applyNumberFormat="1" applyFont="1" applyFill="1" applyBorder="1" applyAlignment="1">
      <alignment horizontal="center" vertical="top" wrapText="1"/>
    </xf>
    <xf numFmtId="9" fontId="8" fillId="2" borderId="26" xfId="0" applyNumberFormat="1" applyFont="1" applyFill="1" applyBorder="1" applyAlignment="1" applyProtection="1">
      <alignment horizontal="center" vertical="top" wrapText="1"/>
    </xf>
    <xf numFmtId="4" fontId="6" fillId="4" borderId="4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4" fontId="9" fillId="0" borderId="0" xfId="0" applyNumberFormat="1" applyFont="1" applyFill="1" applyBorder="1" applyAlignment="1" applyProtection="1">
      <alignment horizontal="right" vertical="center" wrapText="1"/>
    </xf>
    <xf numFmtId="0" fontId="2" fillId="0" borderId="0" xfId="0" applyFont="1" applyFill="1" applyBorder="1" applyAlignment="1">
      <alignment horizontal="center" vertical="top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7" fillId="0" borderId="0" xfId="0" applyFont="1" applyFill="1" applyBorder="1" applyAlignment="1">
      <alignment horizontal="justify" vertical="top" wrapText="1"/>
    </xf>
    <xf numFmtId="0" fontId="4" fillId="0" borderId="7" xfId="0" applyFont="1" applyBorder="1" applyAlignment="1">
      <alignment horizontal="center" vertical="center"/>
    </xf>
    <xf numFmtId="3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4" fontId="8" fillId="6" borderId="9" xfId="0" applyNumberFormat="1" applyFont="1" applyFill="1" applyBorder="1" applyAlignment="1" applyProtection="1">
      <alignment horizontal="center" vertical="center" wrapText="1"/>
    </xf>
    <xf numFmtId="0" fontId="4" fillId="6" borderId="7" xfId="0" applyFont="1" applyFill="1" applyBorder="1" applyAlignment="1">
      <alignment horizontal="center" vertical="center"/>
    </xf>
    <xf numFmtId="49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3" fontId="2" fillId="6" borderId="8" xfId="0" applyNumberFormat="1" applyFont="1" applyFill="1" applyBorder="1" applyAlignment="1">
      <alignment horizontal="center" vertical="center" wrapText="1"/>
    </xf>
    <xf numFmtId="4" fontId="2" fillId="6" borderId="8" xfId="0" applyNumberFormat="1" applyFont="1" applyFill="1" applyBorder="1" applyAlignment="1">
      <alignment horizontal="center" vertical="center" wrapText="1"/>
    </xf>
    <xf numFmtId="4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4" fontId="2" fillId="6" borderId="9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 applyProtection="1">
      <alignment horizontal="left" vertical="center" wrapText="1"/>
      <protection locked="0"/>
    </xf>
    <xf numFmtId="49" fontId="2" fillId="6" borderId="14" xfId="0" applyNumberFormat="1" applyFont="1" applyFill="1" applyBorder="1" applyAlignment="1">
      <alignment horizontal="left" vertical="center" wrapText="1"/>
    </xf>
    <xf numFmtId="0" fontId="7" fillId="5" borderId="24" xfId="0" applyFont="1" applyFill="1" applyBorder="1" applyAlignment="1">
      <alignment horizontal="justify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13" fillId="4" borderId="10" xfId="0" applyNumberFormat="1" applyFont="1" applyFill="1" applyBorder="1" applyAlignment="1" applyProtection="1">
      <alignment horizontal="right" vertical="center" wrapText="1"/>
    </xf>
    <xf numFmtId="4" fontId="13" fillId="4" borderId="11" xfId="0" applyNumberFormat="1" applyFont="1" applyFill="1" applyBorder="1" applyAlignment="1" applyProtection="1">
      <alignment horizontal="right" vertical="center" wrapText="1"/>
    </xf>
    <xf numFmtId="4" fontId="13" fillId="4" borderId="12" xfId="0" applyNumberFormat="1" applyFont="1" applyFill="1" applyBorder="1" applyAlignment="1" applyProtection="1">
      <alignment horizontal="right" vertical="center" wrapText="1"/>
    </xf>
    <xf numFmtId="0" fontId="0" fillId="0" borderId="1" xfId="0" applyFill="1" applyBorder="1" applyAlignment="1">
      <alignment horizontal="left" wrapText="1"/>
    </xf>
    <xf numFmtId="0" fontId="12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0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1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1"/>
  <sheetViews>
    <sheetView tabSelected="1" zoomScaleNormal="100" workbookViewId="0">
      <selection activeCell="I43" sqref="I43"/>
    </sheetView>
  </sheetViews>
  <sheetFormatPr defaultRowHeight="15" x14ac:dyDescent="0.25"/>
  <cols>
    <col min="1" max="1" width="4.7109375" customWidth="1"/>
    <col min="2" max="2" width="29.140625" customWidth="1"/>
    <col min="3" max="3" width="7.140625" customWidth="1"/>
    <col min="4" max="4" width="13" bestFit="1" customWidth="1"/>
    <col min="5" max="5" width="14" bestFit="1" customWidth="1"/>
    <col min="6" max="6" width="21.5703125" bestFit="1" customWidth="1"/>
    <col min="8" max="8" width="5.28515625" customWidth="1"/>
    <col min="9" max="9" width="27" customWidth="1"/>
    <col min="10" max="11" width="21.28515625" customWidth="1"/>
    <col min="12" max="12" width="4.7109375" bestFit="1" customWidth="1"/>
    <col min="13" max="13" width="13" bestFit="1" customWidth="1"/>
    <col min="14" max="14" width="12.85546875" bestFit="1" customWidth="1"/>
    <col min="15" max="15" width="7" bestFit="1" customWidth="1"/>
    <col min="16" max="16" width="16.85546875" bestFit="1" customWidth="1"/>
  </cols>
  <sheetData>
    <row r="1" spans="1:26" ht="34.5" customHeight="1" x14ac:dyDescent="0.25">
      <c r="A1" s="53" t="s">
        <v>21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8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9.5" thickBot="1" x14ac:dyDescent="0.3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30" customHeight="1" thickBot="1" x14ac:dyDescent="0.3">
      <c r="A4" s="45" t="s">
        <v>9</v>
      </c>
      <c r="B4" s="46"/>
      <c r="C4" s="46"/>
      <c r="D4" s="54"/>
      <c r="E4" s="26">
        <v>2818181.82</v>
      </c>
      <c r="F4" s="23" t="s">
        <v>2</v>
      </c>
      <c r="G4" s="1"/>
      <c r="H4" s="45" t="s">
        <v>22</v>
      </c>
      <c r="I4" s="46"/>
      <c r="J4" s="46"/>
      <c r="K4" s="46"/>
      <c r="L4" s="46"/>
      <c r="M4" s="46"/>
      <c r="N4" s="46"/>
      <c r="O4" s="46"/>
      <c r="P4" s="47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28.5" customHeight="1" x14ac:dyDescent="0.25">
      <c r="A5" s="58"/>
      <c r="B5" s="58"/>
      <c r="C5" s="58"/>
      <c r="D5" s="58"/>
      <c r="E5" s="58"/>
      <c r="F5" s="58"/>
      <c r="G5" s="1"/>
      <c r="H5" s="65" t="s">
        <v>29</v>
      </c>
      <c r="I5" s="65"/>
      <c r="J5" s="65"/>
      <c r="K5" s="65"/>
      <c r="L5" s="65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8.5" customHeight="1" x14ac:dyDescent="0.25">
      <c r="A6" s="32"/>
      <c r="B6" s="32"/>
      <c r="C6" s="32"/>
      <c r="D6" s="32"/>
      <c r="E6" s="32"/>
      <c r="F6" s="32"/>
      <c r="G6" s="1"/>
      <c r="H6" s="27" t="s">
        <v>28</v>
      </c>
      <c r="I6" s="27"/>
      <c r="J6" s="27"/>
      <c r="K6" s="27"/>
      <c r="L6" s="27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4.2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thickBo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32.25" customHeight="1" thickBot="1" x14ac:dyDescent="0.3">
      <c r="A9" s="59" t="s">
        <v>10</v>
      </c>
      <c r="B9" s="54"/>
      <c r="C9" s="60"/>
      <c r="D9" s="60"/>
      <c r="E9" s="61"/>
      <c r="F9" s="62"/>
      <c r="G9" s="5"/>
      <c r="H9" s="45" t="s">
        <v>23</v>
      </c>
      <c r="I9" s="46"/>
      <c r="J9" s="46"/>
      <c r="K9" s="46"/>
      <c r="L9" s="46"/>
      <c r="M9" s="46"/>
      <c r="N9" s="46"/>
      <c r="O9" s="46"/>
      <c r="P9" s="47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29.5" x14ac:dyDescent="0.25">
      <c r="A10" s="6" t="s">
        <v>3</v>
      </c>
      <c r="B10" s="7" t="s">
        <v>0</v>
      </c>
      <c r="C10" s="7" t="s">
        <v>6</v>
      </c>
      <c r="D10" s="8" t="s">
        <v>7</v>
      </c>
      <c r="E10" s="8" t="s">
        <v>4</v>
      </c>
      <c r="F10" s="9" t="s">
        <v>8</v>
      </c>
      <c r="G10" s="1"/>
      <c r="H10" s="6" t="s">
        <v>3</v>
      </c>
      <c r="I10" s="7" t="s">
        <v>1</v>
      </c>
      <c r="J10" s="8" t="s">
        <v>11</v>
      </c>
      <c r="K10" s="7" t="s">
        <v>20</v>
      </c>
      <c r="L10" s="7" t="s">
        <v>6</v>
      </c>
      <c r="M10" s="8" t="s">
        <v>7</v>
      </c>
      <c r="N10" s="8" t="s">
        <v>12</v>
      </c>
      <c r="O10" s="8" t="s">
        <v>4</v>
      </c>
      <c r="P10" s="9" t="s">
        <v>13</v>
      </c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65.25" customHeight="1" thickBot="1" x14ac:dyDescent="0.3">
      <c r="A11" s="33">
        <v>1</v>
      </c>
      <c r="B11" s="42" t="s">
        <v>24</v>
      </c>
      <c r="C11" s="34" t="s">
        <v>17</v>
      </c>
      <c r="D11" s="35">
        <v>2818181.82</v>
      </c>
      <c r="E11" s="34">
        <v>1</v>
      </c>
      <c r="F11" s="35">
        <f>D11*E11</f>
        <v>2818181.82</v>
      </c>
      <c r="G11" s="1"/>
      <c r="H11" s="36">
        <f>A11</f>
        <v>1</v>
      </c>
      <c r="I11" s="43" t="str">
        <f>B11</f>
        <v>Бакалейная продукция для АЭС</v>
      </c>
      <c r="J11" s="37"/>
      <c r="K11" s="37"/>
      <c r="L11" s="38" t="str">
        <f t="shared" ref="L11:M14" si="0">C11</f>
        <v xml:space="preserve"> шт.</v>
      </c>
      <c r="M11" s="39">
        <f t="shared" si="0"/>
        <v>2818181.82</v>
      </c>
      <c r="N11" s="40">
        <f>F11</f>
        <v>2818181.82</v>
      </c>
      <c r="O11" s="38">
        <v>1</v>
      </c>
      <c r="P11" s="41">
        <f>N11*O11</f>
        <v>2818181.82</v>
      </c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hidden="1" thickBot="1" x14ac:dyDescent="0.3">
      <c r="A12" s="10">
        <f>1+A11</f>
        <v>2</v>
      </c>
      <c r="B12" s="11"/>
      <c r="C12" s="13"/>
      <c r="D12" s="22"/>
      <c r="E12" s="13"/>
      <c r="F12" s="22">
        <f t="shared" ref="F12:F33" si="1">D12*E12</f>
        <v>0</v>
      </c>
      <c r="G12" s="1"/>
      <c r="H12" s="18">
        <f t="shared" ref="H12:I27" si="2">A12</f>
        <v>2</v>
      </c>
      <c r="I12" s="19">
        <f t="shared" si="2"/>
        <v>0</v>
      </c>
      <c r="J12" s="14"/>
      <c r="K12" s="14"/>
      <c r="L12" s="20">
        <f t="shared" si="0"/>
        <v>0</v>
      </c>
      <c r="M12" s="24">
        <f t="shared" si="0"/>
        <v>0</v>
      </c>
      <c r="N12" s="12"/>
      <c r="O12" s="20">
        <f t="shared" ref="O12:O21" si="3">E12</f>
        <v>0</v>
      </c>
      <c r="P12" s="21">
        <f t="shared" ref="P12:P21" si="4">N12*O12</f>
        <v>0</v>
      </c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hidden="1" thickBot="1" x14ac:dyDescent="0.3">
      <c r="A13" s="10">
        <f t="shared" ref="A13:A33" si="5">1+A12</f>
        <v>3</v>
      </c>
      <c r="B13" s="11"/>
      <c r="C13" s="13"/>
      <c r="D13" s="22"/>
      <c r="E13" s="13"/>
      <c r="F13" s="22">
        <f t="shared" si="1"/>
        <v>0</v>
      </c>
      <c r="G13" s="1"/>
      <c r="H13" s="18">
        <f t="shared" si="2"/>
        <v>3</v>
      </c>
      <c r="I13" s="19">
        <f t="shared" si="2"/>
        <v>0</v>
      </c>
      <c r="J13" s="14"/>
      <c r="K13" s="14"/>
      <c r="L13" s="20">
        <f t="shared" si="0"/>
        <v>0</v>
      </c>
      <c r="M13" s="24">
        <f t="shared" si="0"/>
        <v>0</v>
      </c>
      <c r="N13" s="12"/>
      <c r="O13" s="20">
        <f t="shared" si="3"/>
        <v>0</v>
      </c>
      <c r="P13" s="21">
        <f t="shared" si="4"/>
        <v>0</v>
      </c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hidden="1" thickBot="1" x14ac:dyDescent="0.3">
      <c r="A14" s="10">
        <f t="shared" si="5"/>
        <v>4</v>
      </c>
      <c r="B14" s="11"/>
      <c r="C14" s="13"/>
      <c r="D14" s="22"/>
      <c r="E14" s="13"/>
      <c r="F14" s="22">
        <f t="shared" si="1"/>
        <v>0</v>
      </c>
      <c r="G14" s="1"/>
      <c r="H14" s="18">
        <f t="shared" si="2"/>
        <v>4</v>
      </c>
      <c r="I14" s="19">
        <f t="shared" si="2"/>
        <v>0</v>
      </c>
      <c r="J14" s="14"/>
      <c r="K14" s="14"/>
      <c r="L14" s="20">
        <f t="shared" si="0"/>
        <v>0</v>
      </c>
      <c r="M14" s="24">
        <f t="shared" si="0"/>
        <v>0</v>
      </c>
      <c r="N14" s="12"/>
      <c r="O14" s="20">
        <f t="shared" si="3"/>
        <v>0</v>
      </c>
      <c r="P14" s="21">
        <f t="shared" si="4"/>
        <v>0</v>
      </c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hidden="1" thickBot="1" x14ac:dyDescent="0.3">
      <c r="A15" s="10">
        <f t="shared" si="5"/>
        <v>5</v>
      </c>
      <c r="B15" s="11"/>
      <c r="C15" s="13"/>
      <c r="D15" s="22"/>
      <c r="E15" s="13"/>
      <c r="F15" s="22">
        <f t="shared" si="1"/>
        <v>0</v>
      </c>
      <c r="G15" s="1"/>
      <c r="H15" s="18">
        <f t="shared" si="2"/>
        <v>5</v>
      </c>
      <c r="I15" s="19">
        <f t="shared" si="2"/>
        <v>0</v>
      </c>
      <c r="J15" s="14"/>
      <c r="K15" s="14"/>
      <c r="L15" s="20"/>
      <c r="M15" s="24"/>
      <c r="N15" s="12"/>
      <c r="O15" s="20"/>
      <c r="P15" s="2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hidden="1" thickBot="1" x14ac:dyDescent="0.3">
      <c r="A16" s="10">
        <f t="shared" si="5"/>
        <v>6</v>
      </c>
      <c r="B16" s="11"/>
      <c r="C16" s="13"/>
      <c r="D16" s="22"/>
      <c r="E16" s="13"/>
      <c r="F16" s="22">
        <f t="shared" si="1"/>
        <v>0</v>
      </c>
      <c r="G16" s="1"/>
      <c r="H16" s="18">
        <f t="shared" si="2"/>
        <v>6</v>
      </c>
      <c r="I16" s="19">
        <f t="shared" si="2"/>
        <v>0</v>
      </c>
      <c r="J16" s="14"/>
      <c r="K16" s="14"/>
      <c r="L16" s="20"/>
      <c r="M16" s="24"/>
      <c r="N16" s="12"/>
      <c r="O16" s="20"/>
      <c r="P16" s="2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hidden="1" thickBot="1" x14ac:dyDescent="0.3">
      <c r="A17" s="10">
        <f t="shared" si="5"/>
        <v>7</v>
      </c>
      <c r="B17" s="11"/>
      <c r="C17" s="13"/>
      <c r="D17" s="22"/>
      <c r="E17" s="13"/>
      <c r="F17" s="22">
        <f t="shared" si="1"/>
        <v>0</v>
      </c>
      <c r="G17" s="1"/>
      <c r="H17" s="18">
        <f t="shared" si="2"/>
        <v>7</v>
      </c>
      <c r="I17" s="19">
        <f t="shared" si="2"/>
        <v>0</v>
      </c>
      <c r="J17" s="14"/>
      <c r="K17" s="14"/>
      <c r="L17" s="20"/>
      <c r="M17" s="24"/>
      <c r="N17" s="12"/>
      <c r="O17" s="20"/>
      <c r="P17" s="2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hidden="1" thickBot="1" x14ac:dyDescent="0.3">
      <c r="A18" s="10">
        <f t="shared" si="5"/>
        <v>8</v>
      </c>
      <c r="B18" s="11"/>
      <c r="C18" s="13"/>
      <c r="D18" s="22"/>
      <c r="E18" s="13"/>
      <c r="F18" s="22">
        <f t="shared" si="1"/>
        <v>0</v>
      </c>
      <c r="G18" s="1"/>
      <c r="H18" s="18">
        <f t="shared" si="2"/>
        <v>8</v>
      </c>
      <c r="I18" s="19">
        <f t="shared" si="2"/>
        <v>0</v>
      </c>
      <c r="J18" s="14"/>
      <c r="K18" s="14"/>
      <c r="L18" s="20"/>
      <c r="M18" s="24"/>
      <c r="N18" s="12"/>
      <c r="O18" s="20"/>
      <c r="P18" s="2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hidden="1" thickBot="1" x14ac:dyDescent="0.3">
      <c r="A19" s="10">
        <f t="shared" si="5"/>
        <v>9</v>
      </c>
      <c r="B19" s="11"/>
      <c r="C19" s="13"/>
      <c r="D19" s="22"/>
      <c r="E19" s="13"/>
      <c r="F19" s="22">
        <f t="shared" si="1"/>
        <v>0</v>
      </c>
      <c r="G19" s="1"/>
      <c r="H19" s="18">
        <f t="shared" si="2"/>
        <v>9</v>
      </c>
      <c r="I19" s="19">
        <f t="shared" si="2"/>
        <v>0</v>
      </c>
      <c r="J19" s="14"/>
      <c r="K19" s="14"/>
      <c r="L19" s="20"/>
      <c r="M19" s="24"/>
      <c r="N19" s="12"/>
      <c r="O19" s="20"/>
      <c r="P19" s="2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hidden="1" thickBot="1" x14ac:dyDescent="0.3">
      <c r="A20" s="10">
        <f t="shared" si="5"/>
        <v>10</v>
      </c>
      <c r="B20" s="11"/>
      <c r="C20" s="13"/>
      <c r="D20" s="22"/>
      <c r="E20" s="13"/>
      <c r="F20" s="22">
        <f t="shared" si="1"/>
        <v>0</v>
      </c>
      <c r="G20" s="1"/>
      <c r="H20" s="18">
        <f t="shared" si="2"/>
        <v>10</v>
      </c>
      <c r="I20" s="19">
        <f t="shared" si="2"/>
        <v>0</v>
      </c>
      <c r="J20" s="14"/>
      <c r="K20" s="14"/>
      <c r="L20" s="20"/>
      <c r="M20" s="24"/>
      <c r="N20" s="12"/>
      <c r="O20" s="20"/>
      <c r="P20" s="2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hidden="1" thickBot="1" x14ac:dyDescent="0.3">
      <c r="A21" s="10">
        <f t="shared" si="5"/>
        <v>11</v>
      </c>
      <c r="B21" s="11"/>
      <c r="C21" s="13"/>
      <c r="D21" s="22"/>
      <c r="E21" s="13"/>
      <c r="F21" s="22">
        <f t="shared" si="1"/>
        <v>0</v>
      </c>
      <c r="G21" s="1"/>
      <c r="H21" s="18">
        <f t="shared" si="2"/>
        <v>11</v>
      </c>
      <c r="I21" s="19">
        <f t="shared" si="2"/>
        <v>0</v>
      </c>
      <c r="J21" s="14"/>
      <c r="K21" s="14"/>
      <c r="L21" s="20">
        <f>C21</f>
        <v>0</v>
      </c>
      <c r="M21" s="24">
        <f>D21</f>
        <v>0</v>
      </c>
      <c r="N21" s="12"/>
      <c r="O21" s="20">
        <f t="shared" si="3"/>
        <v>0</v>
      </c>
      <c r="P21" s="21">
        <f t="shared" si="4"/>
        <v>0</v>
      </c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hidden="1" thickBot="1" x14ac:dyDescent="0.3">
      <c r="A22" s="10">
        <f t="shared" si="5"/>
        <v>12</v>
      </c>
      <c r="B22" s="11"/>
      <c r="C22" s="13"/>
      <c r="D22" s="22"/>
      <c r="E22" s="13"/>
      <c r="F22" s="22">
        <f t="shared" si="1"/>
        <v>0</v>
      </c>
      <c r="G22" s="1"/>
      <c r="H22" s="18">
        <f t="shared" si="2"/>
        <v>12</v>
      </c>
      <c r="I22" s="19">
        <f t="shared" si="2"/>
        <v>0</v>
      </c>
      <c r="J22" s="14"/>
      <c r="K22" s="14"/>
      <c r="L22" s="20"/>
      <c r="M22" s="24"/>
      <c r="N22" s="12"/>
      <c r="O22" s="20"/>
      <c r="P22" s="2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hidden="1" thickBot="1" x14ac:dyDescent="0.3">
      <c r="A23" s="10">
        <f t="shared" si="5"/>
        <v>13</v>
      </c>
      <c r="B23" s="11"/>
      <c r="C23" s="13"/>
      <c r="D23" s="22"/>
      <c r="E23" s="13"/>
      <c r="F23" s="22">
        <f t="shared" si="1"/>
        <v>0</v>
      </c>
      <c r="G23" s="1"/>
      <c r="H23" s="18">
        <f t="shared" si="2"/>
        <v>13</v>
      </c>
      <c r="I23" s="19">
        <f t="shared" si="2"/>
        <v>0</v>
      </c>
      <c r="J23" s="14"/>
      <c r="K23" s="14"/>
      <c r="L23" s="20"/>
      <c r="M23" s="24"/>
      <c r="N23" s="12"/>
      <c r="O23" s="20"/>
      <c r="P23" s="2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hidden="1" thickBot="1" x14ac:dyDescent="0.3">
      <c r="A24" s="10">
        <f t="shared" si="5"/>
        <v>14</v>
      </c>
      <c r="B24" s="11"/>
      <c r="C24" s="13"/>
      <c r="D24" s="22"/>
      <c r="E24" s="13"/>
      <c r="F24" s="22">
        <f t="shared" si="1"/>
        <v>0</v>
      </c>
      <c r="G24" s="1"/>
      <c r="H24" s="18">
        <f t="shared" si="2"/>
        <v>14</v>
      </c>
      <c r="I24" s="19">
        <f t="shared" si="2"/>
        <v>0</v>
      </c>
      <c r="J24" s="14"/>
      <c r="K24" s="14"/>
      <c r="L24" s="20"/>
      <c r="M24" s="24"/>
      <c r="N24" s="12"/>
      <c r="O24" s="20"/>
      <c r="P24" s="2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hidden="1" thickBot="1" x14ac:dyDescent="0.3">
      <c r="A25" s="10">
        <f t="shared" si="5"/>
        <v>15</v>
      </c>
      <c r="B25" s="11"/>
      <c r="C25" s="13"/>
      <c r="D25" s="22"/>
      <c r="E25" s="13"/>
      <c r="F25" s="22">
        <f t="shared" si="1"/>
        <v>0</v>
      </c>
      <c r="G25" s="1"/>
      <c r="H25" s="18">
        <f t="shared" si="2"/>
        <v>15</v>
      </c>
      <c r="I25" s="19">
        <f t="shared" si="2"/>
        <v>0</v>
      </c>
      <c r="J25" s="14"/>
      <c r="K25" s="14"/>
      <c r="L25" s="20"/>
      <c r="M25" s="24"/>
      <c r="N25" s="12"/>
      <c r="O25" s="20"/>
      <c r="P25" s="2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hidden="1" thickBot="1" x14ac:dyDescent="0.3">
      <c r="A26" s="10">
        <f t="shared" si="5"/>
        <v>16</v>
      </c>
      <c r="B26" s="11"/>
      <c r="C26" s="13"/>
      <c r="D26" s="22"/>
      <c r="E26" s="13"/>
      <c r="F26" s="22">
        <f t="shared" si="1"/>
        <v>0</v>
      </c>
      <c r="G26" s="1"/>
      <c r="H26" s="18">
        <f t="shared" si="2"/>
        <v>16</v>
      </c>
      <c r="I26" s="19">
        <f t="shared" si="2"/>
        <v>0</v>
      </c>
      <c r="J26" s="14"/>
      <c r="K26" s="14"/>
      <c r="L26" s="20"/>
      <c r="M26" s="24"/>
      <c r="N26" s="12"/>
      <c r="O26" s="20"/>
      <c r="P26" s="2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hidden="1" thickBot="1" x14ac:dyDescent="0.3">
      <c r="A27" s="10">
        <f t="shared" si="5"/>
        <v>17</v>
      </c>
      <c r="B27" s="11"/>
      <c r="C27" s="13"/>
      <c r="D27" s="22"/>
      <c r="E27" s="13"/>
      <c r="F27" s="22">
        <f t="shared" si="1"/>
        <v>0</v>
      </c>
      <c r="G27" s="1"/>
      <c r="H27" s="18">
        <f t="shared" si="2"/>
        <v>17</v>
      </c>
      <c r="I27" s="19">
        <f t="shared" si="2"/>
        <v>0</v>
      </c>
      <c r="J27" s="14"/>
      <c r="K27" s="14"/>
      <c r="L27" s="20"/>
      <c r="M27" s="24"/>
      <c r="N27" s="12"/>
      <c r="O27" s="20"/>
      <c r="P27" s="2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hidden="1" thickBot="1" x14ac:dyDescent="0.3">
      <c r="A28" s="10">
        <f t="shared" si="5"/>
        <v>18</v>
      </c>
      <c r="B28" s="11"/>
      <c r="C28" s="13"/>
      <c r="D28" s="22"/>
      <c r="E28" s="13"/>
      <c r="F28" s="22">
        <f t="shared" si="1"/>
        <v>0</v>
      </c>
      <c r="G28" s="1"/>
      <c r="H28" s="18">
        <f t="shared" ref="H28:I33" si="6">A28</f>
        <v>18</v>
      </c>
      <c r="I28" s="19">
        <f t="shared" si="6"/>
        <v>0</v>
      </c>
      <c r="J28" s="14"/>
      <c r="K28" s="14"/>
      <c r="L28" s="20"/>
      <c r="M28" s="24"/>
      <c r="N28" s="12"/>
      <c r="O28" s="20"/>
      <c r="P28" s="2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hidden="1" thickBot="1" x14ac:dyDescent="0.3">
      <c r="A29" s="10">
        <f t="shared" si="5"/>
        <v>19</v>
      </c>
      <c r="B29" s="11"/>
      <c r="C29" s="13"/>
      <c r="D29" s="22"/>
      <c r="E29" s="13"/>
      <c r="F29" s="22">
        <f t="shared" si="1"/>
        <v>0</v>
      </c>
      <c r="G29" s="1"/>
      <c r="H29" s="18">
        <f t="shared" si="6"/>
        <v>19</v>
      </c>
      <c r="I29" s="19">
        <f t="shared" si="6"/>
        <v>0</v>
      </c>
      <c r="J29" s="14"/>
      <c r="K29" s="14"/>
      <c r="L29" s="20">
        <f t="shared" ref="L29:L33" si="7">C29</f>
        <v>0</v>
      </c>
      <c r="M29" s="24">
        <f t="shared" ref="M29:M33" si="8">D29</f>
        <v>0</v>
      </c>
      <c r="N29" s="12"/>
      <c r="O29" s="20">
        <f t="shared" ref="O29:O33" si="9">E29</f>
        <v>0</v>
      </c>
      <c r="P29" s="21">
        <f t="shared" ref="P29:P33" si="10">N29*O29</f>
        <v>0</v>
      </c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hidden="1" thickBot="1" x14ac:dyDescent="0.3">
      <c r="A30" s="10">
        <f t="shared" si="5"/>
        <v>20</v>
      </c>
      <c r="B30" s="11"/>
      <c r="C30" s="13"/>
      <c r="D30" s="22"/>
      <c r="E30" s="13"/>
      <c r="F30" s="22">
        <f t="shared" si="1"/>
        <v>0</v>
      </c>
      <c r="G30" s="1"/>
      <c r="H30" s="18">
        <f t="shared" si="6"/>
        <v>20</v>
      </c>
      <c r="I30" s="19">
        <f t="shared" si="6"/>
        <v>0</v>
      </c>
      <c r="J30" s="14"/>
      <c r="K30" s="14"/>
      <c r="L30" s="20">
        <f t="shared" si="7"/>
        <v>0</v>
      </c>
      <c r="M30" s="24">
        <f t="shared" si="8"/>
        <v>0</v>
      </c>
      <c r="N30" s="12"/>
      <c r="O30" s="20">
        <f t="shared" si="9"/>
        <v>0</v>
      </c>
      <c r="P30" s="21">
        <f t="shared" si="10"/>
        <v>0</v>
      </c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hidden="1" thickBot="1" x14ac:dyDescent="0.3">
      <c r="A31" s="10">
        <f t="shared" si="5"/>
        <v>21</v>
      </c>
      <c r="B31" s="11"/>
      <c r="C31" s="13"/>
      <c r="D31" s="22"/>
      <c r="E31" s="13"/>
      <c r="F31" s="22">
        <f t="shared" si="1"/>
        <v>0</v>
      </c>
      <c r="G31" s="1"/>
      <c r="H31" s="18">
        <f t="shared" si="6"/>
        <v>21</v>
      </c>
      <c r="I31" s="19">
        <f t="shared" si="6"/>
        <v>0</v>
      </c>
      <c r="J31" s="14"/>
      <c r="K31" s="14"/>
      <c r="L31" s="20">
        <f t="shared" si="7"/>
        <v>0</v>
      </c>
      <c r="M31" s="24">
        <f t="shared" si="8"/>
        <v>0</v>
      </c>
      <c r="N31" s="12"/>
      <c r="O31" s="20">
        <f t="shared" si="9"/>
        <v>0</v>
      </c>
      <c r="P31" s="21">
        <f t="shared" si="10"/>
        <v>0</v>
      </c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hidden="1" thickBot="1" x14ac:dyDescent="0.3">
      <c r="A32" s="10">
        <f t="shared" si="5"/>
        <v>22</v>
      </c>
      <c r="B32" s="11"/>
      <c r="C32" s="13"/>
      <c r="D32" s="22"/>
      <c r="E32" s="13"/>
      <c r="F32" s="22">
        <f t="shared" si="1"/>
        <v>0</v>
      </c>
      <c r="G32" s="1"/>
      <c r="H32" s="18">
        <f t="shared" si="6"/>
        <v>22</v>
      </c>
      <c r="I32" s="19">
        <f t="shared" si="6"/>
        <v>0</v>
      </c>
      <c r="J32" s="14"/>
      <c r="K32" s="14"/>
      <c r="L32" s="20">
        <f t="shared" si="7"/>
        <v>0</v>
      </c>
      <c r="M32" s="24">
        <f t="shared" si="8"/>
        <v>0</v>
      </c>
      <c r="N32" s="12"/>
      <c r="O32" s="20">
        <f t="shared" si="9"/>
        <v>0</v>
      </c>
      <c r="P32" s="21">
        <f t="shared" si="10"/>
        <v>0</v>
      </c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hidden="1" thickBot="1" x14ac:dyDescent="0.3">
      <c r="A33" s="10">
        <f t="shared" si="5"/>
        <v>23</v>
      </c>
      <c r="B33" s="11"/>
      <c r="C33" s="13"/>
      <c r="D33" s="22"/>
      <c r="E33" s="13"/>
      <c r="F33" s="22">
        <f t="shared" si="1"/>
        <v>0</v>
      </c>
      <c r="G33" s="1"/>
      <c r="H33" s="18">
        <f t="shared" si="6"/>
        <v>23</v>
      </c>
      <c r="I33" s="19">
        <f t="shared" si="6"/>
        <v>0</v>
      </c>
      <c r="J33" s="14"/>
      <c r="K33" s="14"/>
      <c r="L33" s="20">
        <f t="shared" si="7"/>
        <v>0</v>
      </c>
      <c r="M33" s="24">
        <f t="shared" si="8"/>
        <v>0</v>
      </c>
      <c r="N33" s="12"/>
      <c r="O33" s="20">
        <f t="shared" si="9"/>
        <v>0</v>
      </c>
      <c r="P33" s="21">
        <f t="shared" si="10"/>
        <v>0</v>
      </c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1" customHeight="1" thickBot="1" x14ac:dyDescent="0.3">
      <c r="A34" s="48" t="s">
        <v>25</v>
      </c>
      <c r="B34" s="49"/>
      <c r="C34" s="49"/>
      <c r="D34" s="49"/>
      <c r="E34" s="50"/>
      <c r="F34" s="15">
        <f>SUM(F11:F33)</f>
        <v>2818181.82</v>
      </c>
      <c r="G34" s="1"/>
      <c r="H34" s="48" t="s">
        <v>26</v>
      </c>
      <c r="I34" s="49"/>
      <c r="J34" s="49"/>
      <c r="K34" s="49"/>
      <c r="L34" s="49"/>
      <c r="M34" s="49"/>
      <c r="N34" s="49"/>
      <c r="O34" s="50"/>
      <c r="P34" s="15">
        <f>SUM(P11:P33)</f>
        <v>2818181.82</v>
      </c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" customHeight="1" x14ac:dyDescent="0.25">
      <c r="A35" s="63" t="s">
        <v>16</v>
      </c>
      <c r="B35" s="64"/>
      <c r="C35" s="64"/>
      <c r="D35" s="64"/>
      <c r="E35" s="25">
        <v>0.1</v>
      </c>
      <c r="F35" s="16">
        <f>F34*E35</f>
        <v>281818.18199999997</v>
      </c>
      <c r="G35" s="1"/>
      <c r="H35" s="63" t="s">
        <v>16</v>
      </c>
      <c r="I35" s="64"/>
      <c r="J35" s="64"/>
      <c r="K35" s="64"/>
      <c r="L35" s="64"/>
      <c r="M35" s="64"/>
      <c r="N35" s="64"/>
      <c r="O35" s="25" t="s">
        <v>27</v>
      </c>
      <c r="P35" s="16">
        <f>F35</f>
        <v>281818.18199999997</v>
      </c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thickBot="1" x14ac:dyDescent="0.3">
      <c r="A36" s="55" t="s">
        <v>5</v>
      </c>
      <c r="B36" s="56"/>
      <c r="C36" s="56"/>
      <c r="D36" s="56"/>
      <c r="E36" s="57"/>
      <c r="F36" s="17">
        <f>F34+F35</f>
        <v>3100000.0019999999</v>
      </c>
      <c r="G36" s="1"/>
      <c r="H36" s="55" t="s">
        <v>5</v>
      </c>
      <c r="I36" s="56"/>
      <c r="J36" s="56"/>
      <c r="K36" s="56"/>
      <c r="L36" s="56"/>
      <c r="M36" s="56"/>
      <c r="N36" s="56"/>
      <c r="O36" s="57"/>
      <c r="P36" s="16">
        <f>F36</f>
        <v>3100000.0019999999</v>
      </c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s="31" customFormat="1" ht="21" customHeight="1" x14ac:dyDescent="0.25">
      <c r="A37" s="28" t="s">
        <v>18</v>
      </c>
      <c r="B37" s="51" t="s">
        <v>19</v>
      </c>
      <c r="C37" s="51"/>
      <c r="D37" s="51"/>
      <c r="E37" s="51"/>
      <c r="F37" s="51"/>
      <c r="G37" s="29"/>
      <c r="H37" s="28"/>
      <c r="I37" s="28"/>
      <c r="J37" s="28"/>
      <c r="K37" s="28"/>
      <c r="L37" s="28"/>
      <c r="M37" s="28"/>
      <c r="N37" s="28"/>
      <c r="O37" s="30"/>
      <c r="P37" s="29"/>
      <c r="Q37" s="29"/>
      <c r="R37" s="29"/>
      <c r="S37" s="29"/>
      <c r="T37" s="29"/>
      <c r="U37" s="29"/>
      <c r="V37" s="29"/>
      <c r="W37" s="29"/>
      <c r="X37" s="29"/>
      <c r="Y37" s="29"/>
    </row>
    <row r="38" spans="1:26" ht="123.75" customHeight="1" x14ac:dyDescent="0.25">
      <c r="H38" s="52" t="s">
        <v>30</v>
      </c>
      <c r="I38" s="52"/>
      <c r="J38" s="52"/>
      <c r="K38" s="52"/>
    </row>
    <row r="39" spans="1:26" ht="33.75" hidden="1" customHeight="1" x14ac:dyDescent="0.25">
      <c r="A39" s="44" t="s">
        <v>14</v>
      </c>
      <c r="B39" s="44"/>
      <c r="C39" s="44"/>
      <c r="D39" s="44"/>
      <c r="E39" s="44"/>
      <c r="F39" s="44"/>
      <c r="G39" s="1"/>
      <c r="H39" s="1"/>
      <c r="I39" s="1"/>
      <c r="J39" s="1"/>
      <c r="K39" s="1"/>
      <c r="L39" s="2"/>
      <c r="M39" s="2"/>
      <c r="N39" s="2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1.5" hidden="1" customHeight="1" x14ac:dyDescent="0.25">
      <c r="A40" s="44" t="s">
        <v>15</v>
      </c>
      <c r="B40" s="44"/>
      <c r="C40" s="44"/>
      <c r="D40" s="44"/>
      <c r="E40" s="44"/>
      <c r="F40" s="44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1"/>
    </row>
    <row r="41" spans="1:26" x14ac:dyDescent="0.25">
      <c r="Z41" s="1"/>
    </row>
  </sheetData>
  <mergeCells count="19">
    <mergeCell ref="A1:P1"/>
    <mergeCell ref="A4:D4"/>
    <mergeCell ref="A34:E34"/>
    <mergeCell ref="A36:E36"/>
    <mergeCell ref="A5:F5"/>
    <mergeCell ref="A9:F9"/>
    <mergeCell ref="H36:O36"/>
    <mergeCell ref="A35:D35"/>
    <mergeCell ref="H35:N35"/>
    <mergeCell ref="A3:P3"/>
    <mergeCell ref="A2:P2"/>
    <mergeCell ref="H5:L5"/>
    <mergeCell ref="H4:P4"/>
    <mergeCell ref="A40:F40"/>
    <mergeCell ref="H9:P9"/>
    <mergeCell ref="H34:O34"/>
    <mergeCell ref="A39:F39"/>
    <mergeCell ref="B37:F37"/>
    <mergeCell ref="H38:K38"/>
  </mergeCells>
  <pageMargins left="0.70866141732283472" right="0.70866141732283472" top="0.74803149606299213" bottom="0.74803149606299213" header="0.31496062992125984" footer="0.31496062992125984"/>
  <pageSetup paperSize="9" scale="57" orientation="landscape" r:id="rId1"/>
  <ignoredErrors>
    <ignoredError sqref="L29:L33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Завгородняя Наталья Алексеевна</cp:lastModifiedBy>
  <cp:lastPrinted>2022-10-25T01:43:16Z</cp:lastPrinted>
  <dcterms:created xsi:type="dcterms:W3CDTF">2018-05-22T01:14:50Z</dcterms:created>
  <dcterms:modified xsi:type="dcterms:W3CDTF">2022-11-28T06:13:04Z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-1460769328</vt:i4>
  </property>
  <property fmtid="{D5CDD505-2E9C-101B-9397-08002B2CF9AE}" pid="3" name="_NewReviewCycle">
    <vt:lpwstr/>
  </property>
  <property fmtid="{D5CDD505-2E9C-101B-9397-08002B2CF9AE}" pid="4" name="_EmailSubject">
    <vt:lpwstr>116501 замечания</vt:lpwstr>
  </property>
  <property fmtid="{D5CDD505-2E9C-101B-9397-08002B2CF9AE}" pid="5" name="_AuthorEmail">
    <vt:lpwstr>Zavgorodnyaya-NA@amur.drsk.ru</vt:lpwstr>
  </property>
  <property fmtid="{D5CDD505-2E9C-101B-9397-08002B2CF9AE}" pid="6" name="_AuthorEmailDisplayName">
    <vt:lpwstr>Завгородняя Н.А.</vt:lpwstr>
  </property>
</Properties>
</file>